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TOP ตัวชี้วัด รายได้ 63\หัวหน้า\"/>
    </mc:Choice>
  </mc:AlternateContent>
  <bookViews>
    <workbookView xWindow="0" yWindow="0" windowWidth="19200" windowHeight="7995" activeTab="1"/>
  </bookViews>
  <sheets>
    <sheet name="สรุป 6 เดือน" sheetId="3" r:id="rId1"/>
    <sheet name="สรุป 9 เดือน" sheetId="2" r:id="rId2"/>
  </sheets>
  <calcPr calcId="152511"/>
</workbook>
</file>

<file path=xl/calcChain.xml><?xml version="1.0" encoding="utf-8"?>
<calcChain xmlns="http://schemas.openxmlformats.org/spreadsheetml/2006/main">
  <c r="J26" i="3" l="1"/>
  <c r="I26" i="3"/>
  <c r="H26" i="3"/>
  <c r="G26" i="3"/>
  <c r="F26" i="3"/>
  <c r="E26" i="3"/>
  <c r="D26" i="3"/>
  <c r="C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N26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9" i="2"/>
  <c r="K26" i="3" l="1"/>
  <c r="E26" i="2" l="1"/>
  <c r="F26" i="2"/>
  <c r="G26" i="2"/>
  <c r="H26" i="2"/>
  <c r="I26" i="2"/>
  <c r="J26" i="2"/>
  <c r="K26" i="2"/>
  <c r="L26" i="2"/>
  <c r="D26" i="2"/>
</calcChain>
</file>

<file path=xl/sharedStrings.xml><?xml version="1.0" encoding="utf-8"?>
<sst xmlns="http://schemas.openxmlformats.org/spreadsheetml/2006/main" count="103" uniqueCount="46">
  <si>
    <t>รวมผลการจำหน่ายสินค้าหนึ่งตำบล หนึ่งผลิตภัณฑ์ รายอำเภอ (รด.4)</t>
  </si>
  <si>
    <t>ปีงบประมาณ 2563</t>
  </si>
  <si>
    <t>จังหวัด สุรินทร์</t>
  </si>
  <si>
    <t>ที่</t>
  </si>
  <si>
    <t>ชื่ออำเภอ</t>
  </si>
  <si>
    <t>ตุลาคม</t>
  </si>
  <si>
    <t>2562</t>
  </si>
  <si>
    <t>(บาท)</t>
  </si>
  <si>
    <t>พฤศจิกายน</t>
  </si>
  <si>
    <t>ธันวาคม</t>
  </si>
  <si>
    <t>มกราคม</t>
  </si>
  <si>
    <t>2563</t>
  </si>
  <si>
    <t>กุมภาพันธ์</t>
  </si>
  <si>
    <t>มีนาคม</t>
  </si>
  <si>
    <t>เมษายน</t>
  </si>
  <si>
    <t>พฤษภาคม</t>
  </si>
  <si>
    <t>มิถุนายน</t>
  </si>
  <si>
    <t>เมืองสุรินทร์</t>
  </si>
  <si>
    <t>ชุมพลบุรี</t>
  </si>
  <si>
    <t>ท่าตูม</t>
  </si>
  <si>
    <t>จอมพระ</t>
  </si>
  <si>
    <t>ปราสาท</t>
  </si>
  <si>
    <t>กาบเชิง</t>
  </si>
  <si>
    <t>รัตนบุรี</t>
  </si>
  <si>
    <t>สนม</t>
  </si>
  <si>
    <t>ศีขรภูมิ</t>
  </si>
  <si>
    <t>สังขะ</t>
  </si>
  <si>
    <t>ลำดวน</t>
  </si>
  <si>
    <t>สำโรงทาบ</t>
  </si>
  <si>
    <t>บัวเชด</t>
  </si>
  <si>
    <t>พนมดงรัก</t>
  </si>
  <si>
    <t>ศรีณรงค์</t>
  </si>
  <si>
    <t>เขวาสินรินทร์</t>
  </si>
  <si>
    <t>โนนนารายณ์</t>
  </si>
  <si>
    <t>รวม</t>
  </si>
  <si>
    <t>ระหว่างเดือน ตุลาคม 2562 - มิถุนายน 2563 ( 9 เดือน)</t>
  </si>
  <si>
    <t>รวม 9 เดือน</t>
  </si>
  <si>
    <t>คิดเป็นร้อยละ ที่เพิ่มขึ้นจากปี 2562</t>
  </si>
  <si>
    <t>ยอดจำหน่ายรอบ</t>
  </si>
  <si>
    <t xml:space="preserve">6เดือน
</t>
  </si>
  <si>
    <t>ต.ค.61-มี.ค.62</t>
  </si>
  <si>
    <t>ต.ค.61-มิ.ย..62</t>
  </si>
  <si>
    <t>ระหว่างเดือน ตุลาคม 2562 - มีนาคม 2563 (6 เดือน)</t>
  </si>
  <si>
    <t>งบประมาณปี 2563</t>
  </si>
  <si>
    <t>รวม 6 เดือน</t>
  </si>
  <si>
    <t xml:space="preserve">9 เดือน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</si>
</sst>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/>
    <xf numFmtId="0" fontId="18" fillId="0" borderId="0" xfId="0" applyFont="1"/>
    <xf numFmtId="0" fontId="18" fillId="0" borderId="11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0" xfId="0" applyNumberFormat="1" applyFont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4" fontId="18" fillId="0" borderId="10" xfId="0" applyNumberFormat="1" applyFont="1" applyBorder="1" applyAlignment="1">
      <alignment wrapText="1"/>
    </xf>
    <xf numFmtId="0" fontId="18" fillId="0" borderId="0" xfId="0" applyFont="1" applyAlignment="1">
      <alignment horizontal="center"/>
    </xf>
    <xf numFmtId="0" fontId="18" fillId="0" borderId="11" xfId="0" applyNumberFormat="1" applyFont="1" applyBorder="1" applyAlignment="1">
      <alignment horizontal="center" wrapText="1"/>
    </xf>
    <xf numFmtId="0" fontId="18" fillId="0" borderId="11" xfId="0" applyFont="1" applyBorder="1" applyAlignment="1">
      <alignment wrapText="1"/>
    </xf>
    <xf numFmtId="4" fontId="18" fillId="0" borderId="11" xfId="0" applyNumberFormat="1" applyFont="1" applyBorder="1" applyAlignment="1">
      <alignment wrapText="1"/>
    </xf>
    <xf numFmtId="4" fontId="19" fillId="0" borderId="16" xfId="0" applyNumberFormat="1" applyFont="1" applyBorder="1"/>
    <xf numFmtId="0" fontId="18" fillId="0" borderId="17" xfId="0" applyFont="1" applyBorder="1" applyAlignment="1">
      <alignment horizontal="center" wrapText="1"/>
    </xf>
    <xf numFmtId="4" fontId="19" fillId="0" borderId="16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18" fillId="0" borderId="15" xfId="0" applyFont="1" applyBorder="1" applyAlignment="1">
      <alignment horizontal="center" vertical="top" wrapText="1"/>
    </xf>
    <xf numFmtId="2" fontId="18" fillId="0" borderId="0" xfId="0" applyNumberFormat="1" applyFont="1"/>
    <xf numFmtId="0" fontId="18" fillId="33" borderId="10" xfId="0" applyFont="1" applyFill="1" applyBorder="1" applyAlignment="1">
      <alignment wrapText="1"/>
    </xf>
    <xf numFmtId="3" fontId="18" fillId="0" borderId="10" xfId="0" applyNumberFormat="1" applyFont="1" applyBorder="1" applyAlignment="1">
      <alignment horizontal="right" wrapText="1"/>
    </xf>
    <xf numFmtId="2" fontId="18" fillId="0" borderId="16" xfId="0" applyNumberFormat="1" applyFont="1" applyBorder="1" applyAlignment="1">
      <alignment horizontal="center"/>
    </xf>
    <xf numFmtId="0" fontId="18" fillId="33" borderId="10" xfId="0" applyNumberFormat="1" applyFont="1" applyFill="1" applyBorder="1" applyAlignment="1">
      <alignment horizontal="center" wrapText="1"/>
    </xf>
    <xf numFmtId="3" fontId="18" fillId="33" borderId="10" xfId="0" applyNumberFormat="1" applyFont="1" applyFill="1" applyBorder="1" applyAlignment="1">
      <alignment horizontal="right" wrapText="1"/>
    </xf>
    <xf numFmtId="4" fontId="18" fillId="33" borderId="10" xfId="0" applyNumberFormat="1" applyFont="1" applyFill="1" applyBorder="1" applyAlignment="1">
      <alignment wrapText="1"/>
    </xf>
    <xf numFmtId="2" fontId="18" fillId="33" borderId="16" xfId="0" applyNumberFormat="1" applyFont="1" applyFill="1" applyBorder="1" applyAlignment="1">
      <alignment horizontal="center"/>
    </xf>
    <xf numFmtId="0" fontId="18" fillId="33" borderId="0" xfId="0" applyFont="1" applyFill="1"/>
    <xf numFmtId="0" fontId="21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wrapText="1"/>
    </xf>
    <xf numFmtId="3" fontId="21" fillId="33" borderId="10" xfId="0" applyNumberFormat="1" applyFont="1" applyFill="1" applyBorder="1" applyAlignment="1">
      <alignment horizontal="right" wrapText="1"/>
    </xf>
    <xf numFmtId="4" fontId="21" fillId="33" borderId="10" xfId="0" applyNumberFormat="1" applyFont="1" applyFill="1" applyBorder="1" applyAlignment="1">
      <alignment wrapText="1"/>
    </xf>
    <xf numFmtId="2" fontId="21" fillId="33" borderId="16" xfId="0" applyNumberFormat="1" applyFont="1" applyFill="1" applyBorder="1" applyAlignment="1">
      <alignment horizontal="center"/>
    </xf>
    <xf numFmtId="3" fontId="18" fillId="0" borderId="11" xfId="0" applyNumberFormat="1" applyFont="1" applyBorder="1" applyAlignment="1">
      <alignment horizontal="right" wrapText="1"/>
    </xf>
    <xf numFmtId="3" fontId="19" fillId="0" borderId="16" xfId="0" applyNumberFormat="1" applyFont="1" applyBorder="1" applyAlignment="1">
      <alignment horizontal="right"/>
    </xf>
    <xf numFmtId="2" fontId="19" fillId="0" borderId="16" xfId="0" applyNumberFormat="1" applyFont="1" applyBorder="1" applyAlignment="1">
      <alignment horizontal="center"/>
    </xf>
    <xf numFmtId="0" fontId="18" fillId="0" borderId="23" xfId="0" applyFont="1" applyBorder="1" applyAlignment="1">
      <alignment horizontal="center" wrapText="1"/>
    </xf>
    <xf numFmtId="0" fontId="18" fillId="0" borderId="24" xfId="0" applyFont="1" applyBorder="1" applyAlignment="1">
      <alignment horizontal="center" wrapText="1"/>
    </xf>
    <xf numFmtId="0" fontId="18" fillId="0" borderId="25" xfId="0" applyFont="1" applyBorder="1" applyAlignment="1">
      <alignment horizontal="center" wrapText="1"/>
    </xf>
    <xf numFmtId="3" fontId="18" fillId="0" borderId="12" xfId="0" applyNumberFormat="1" applyFont="1" applyBorder="1" applyAlignment="1">
      <alignment horizontal="right" wrapText="1"/>
    </xf>
    <xf numFmtId="0" fontId="18" fillId="0" borderId="26" xfId="0" applyFont="1" applyBorder="1" applyAlignment="1">
      <alignment horizontal="center" wrapText="1"/>
    </xf>
    <xf numFmtId="0" fontId="18" fillId="0" borderId="27" xfId="0" applyFont="1" applyBorder="1" applyAlignment="1">
      <alignment horizontal="center" vertical="top" wrapText="1"/>
    </xf>
    <xf numFmtId="0" fontId="18" fillId="0" borderId="27" xfId="0" applyFont="1" applyBorder="1" applyAlignment="1">
      <alignment horizontal="center" wrapText="1"/>
    </xf>
    <xf numFmtId="0" fontId="18" fillId="0" borderId="28" xfId="0" applyFont="1" applyBorder="1" applyAlignment="1">
      <alignment horizontal="center" wrapText="1"/>
    </xf>
    <xf numFmtId="4" fontId="18" fillId="0" borderId="12" xfId="0" applyNumberFormat="1" applyFont="1" applyBorder="1" applyAlignment="1">
      <alignment horizontal="center" wrapText="1"/>
    </xf>
    <xf numFmtId="4" fontId="18" fillId="0" borderId="10" xfId="0" applyNumberFormat="1" applyFont="1" applyBorder="1" applyAlignment="1">
      <alignment horizontal="center" wrapText="1"/>
    </xf>
    <xf numFmtId="4" fontId="19" fillId="0" borderId="10" xfId="0" applyNumberFormat="1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19" fillId="0" borderId="20" xfId="0" applyFont="1" applyBorder="1" applyAlignment="1">
      <alignment horizontal="right"/>
    </xf>
    <xf numFmtId="0" fontId="19" fillId="0" borderId="21" xfId="0" applyFont="1" applyBorder="1" applyAlignment="1">
      <alignment horizontal="right"/>
    </xf>
    <xf numFmtId="0" fontId="18" fillId="0" borderId="14" xfId="0" applyFont="1" applyBorder="1" applyAlignment="1">
      <alignment horizontal="center" wrapText="1"/>
    </xf>
    <xf numFmtId="0" fontId="18" fillId="0" borderId="22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/>
    <xf numFmtId="0" fontId="18" fillId="0" borderId="11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  <xf numFmtId="0" fontId="19" fillId="0" borderId="16" xfId="0" applyFont="1" applyBorder="1" applyAlignment="1">
      <alignment horizontal="center"/>
    </xf>
    <xf numFmtId="0" fontId="18" fillId="0" borderId="13" xfId="0" applyFont="1" applyBorder="1" applyAlignment="1">
      <alignment horizontal="center" wrapText="1"/>
    </xf>
    <xf numFmtId="0" fontId="18" fillId="0" borderId="16" xfId="0" applyFont="1" applyBorder="1" applyAlignment="1">
      <alignment horizontal="center" vertical="center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topLeftCell="A7" zoomScale="77" zoomScaleNormal="77" workbookViewId="0">
      <selection activeCell="P20" sqref="P20"/>
    </sheetView>
  </sheetViews>
  <sheetFormatPr defaultRowHeight="21.75" customHeight="1" x14ac:dyDescent="0.55000000000000004"/>
  <cols>
    <col min="1" max="1" width="3.625" style="1" customWidth="1"/>
    <col min="2" max="2" width="9.5" style="1" bestFit="1" customWidth="1"/>
    <col min="3" max="3" width="15.75" style="1" customWidth="1"/>
    <col min="4" max="4" width="13.125" style="1" bestFit="1" customWidth="1"/>
    <col min="5" max="5" width="14" style="1" customWidth="1"/>
    <col min="6" max="6" width="13.5" style="1" customWidth="1"/>
    <col min="7" max="7" width="13.125" style="1" customWidth="1"/>
    <col min="8" max="8" width="13.875" style="1" customWidth="1"/>
    <col min="9" max="9" width="14.625" style="1" customWidth="1"/>
    <col min="10" max="10" width="16.25" style="1" customWidth="1"/>
    <col min="11" max="11" width="11.75" style="1" customWidth="1"/>
    <col min="12" max="12" width="13.25" style="1" customWidth="1"/>
    <col min="13" max="13" width="15.75" style="1" customWidth="1"/>
    <col min="14" max="14" width="11.875" style="1" customWidth="1"/>
    <col min="15" max="16384" width="9" style="1"/>
  </cols>
  <sheetData>
    <row r="1" spans="1:11" ht="21.95" customHeight="1" x14ac:dyDescent="0.55000000000000004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18"/>
    </row>
    <row r="2" spans="1:11" ht="21.95" customHeight="1" x14ac:dyDescent="0.55000000000000004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18"/>
    </row>
    <row r="3" spans="1:11" ht="21.95" customHeight="1" x14ac:dyDescent="0.55000000000000004">
      <c r="A3" s="51" t="s">
        <v>42</v>
      </c>
      <c r="B3" s="52"/>
      <c r="C3" s="52"/>
      <c r="D3" s="52"/>
      <c r="E3" s="52"/>
      <c r="F3" s="52"/>
      <c r="G3" s="52"/>
      <c r="H3" s="52"/>
      <c r="I3" s="52"/>
      <c r="J3" s="52"/>
      <c r="K3" s="18"/>
    </row>
    <row r="4" spans="1:11" ht="21.95" customHeight="1" x14ac:dyDescent="0.55000000000000004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18"/>
    </row>
    <row r="5" spans="1:11" ht="21.95" customHeight="1" x14ac:dyDescent="0.55000000000000004">
      <c r="A5" s="53" t="s">
        <v>3</v>
      </c>
      <c r="B5" s="56" t="s">
        <v>4</v>
      </c>
      <c r="C5" s="39" t="s">
        <v>38</v>
      </c>
      <c r="D5" s="49" t="s">
        <v>43</v>
      </c>
      <c r="E5" s="49"/>
      <c r="F5" s="49"/>
      <c r="G5" s="49"/>
      <c r="H5" s="49"/>
      <c r="I5" s="49"/>
      <c r="J5" s="50"/>
      <c r="K5" s="46" t="s">
        <v>37</v>
      </c>
    </row>
    <row r="6" spans="1:11" ht="21.95" customHeight="1" x14ac:dyDescent="0.55000000000000004">
      <c r="A6" s="54"/>
      <c r="B6" s="57"/>
      <c r="C6" s="40" t="s">
        <v>39</v>
      </c>
      <c r="D6" s="35" t="s">
        <v>5</v>
      </c>
      <c r="E6" s="2" t="s">
        <v>8</v>
      </c>
      <c r="F6" s="2" t="s">
        <v>9</v>
      </c>
      <c r="G6" s="2" t="s">
        <v>10</v>
      </c>
      <c r="H6" s="2" t="s">
        <v>12</v>
      </c>
      <c r="I6" s="2" t="s">
        <v>13</v>
      </c>
      <c r="J6" s="2" t="s">
        <v>44</v>
      </c>
      <c r="K6" s="46"/>
    </row>
    <row r="7" spans="1:11" ht="21.95" customHeight="1" x14ac:dyDescent="0.55000000000000004">
      <c r="A7" s="54"/>
      <c r="B7" s="57"/>
      <c r="C7" s="41" t="s">
        <v>40</v>
      </c>
      <c r="D7" s="36">
        <v>2562</v>
      </c>
      <c r="E7" s="3">
        <v>2562</v>
      </c>
      <c r="F7" s="3">
        <v>2562</v>
      </c>
      <c r="G7" s="3">
        <v>2563</v>
      </c>
      <c r="H7" s="3">
        <v>2563</v>
      </c>
      <c r="I7" s="3">
        <v>2563</v>
      </c>
      <c r="J7" s="3" t="s">
        <v>7</v>
      </c>
      <c r="K7" s="46"/>
    </row>
    <row r="8" spans="1:11" ht="21.95" customHeight="1" x14ac:dyDescent="0.55000000000000004">
      <c r="A8" s="55"/>
      <c r="B8" s="58"/>
      <c r="C8" s="42" t="s">
        <v>7</v>
      </c>
      <c r="D8" s="37" t="s">
        <v>7</v>
      </c>
      <c r="E8" s="4" t="s">
        <v>7</v>
      </c>
      <c r="F8" s="4" t="s">
        <v>7</v>
      </c>
      <c r="G8" s="4" t="s">
        <v>7</v>
      </c>
      <c r="H8" s="4" t="s">
        <v>7</v>
      </c>
      <c r="I8" s="4" t="s">
        <v>7</v>
      </c>
      <c r="J8" s="4"/>
      <c r="K8" s="46"/>
    </row>
    <row r="9" spans="1:11" ht="21.95" customHeight="1" x14ac:dyDescent="0.55000000000000004">
      <c r="A9" s="5">
        <v>1</v>
      </c>
      <c r="B9" s="19" t="s">
        <v>17</v>
      </c>
      <c r="C9" s="38">
        <v>314225700</v>
      </c>
      <c r="D9" s="7">
        <v>58542400</v>
      </c>
      <c r="E9" s="7">
        <v>59092400</v>
      </c>
      <c r="F9" s="7">
        <v>64882400</v>
      </c>
      <c r="G9" s="7">
        <v>61076400</v>
      </c>
      <c r="H9" s="7">
        <v>60158400</v>
      </c>
      <c r="I9" s="7">
        <v>57648400</v>
      </c>
      <c r="J9" s="7">
        <v>361400400</v>
      </c>
      <c r="K9" s="21">
        <f>(J9-C9)*100/C9</f>
        <v>15.012998618508925</v>
      </c>
    </row>
    <row r="10" spans="1:11" ht="21.95" customHeight="1" x14ac:dyDescent="0.55000000000000004">
      <c r="A10" s="5">
        <v>2</v>
      </c>
      <c r="B10" s="6" t="s">
        <v>18</v>
      </c>
      <c r="C10" s="20">
        <v>50542500</v>
      </c>
      <c r="D10" s="7">
        <v>7701920</v>
      </c>
      <c r="E10" s="7">
        <v>8014040</v>
      </c>
      <c r="F10" s="7">
        <v>10246150</v>
      </c>
      <c r="G10" s="7">
        <v>12303600</v>
      </c>
      <c r="H10" s="7">
        <v>10357600</v>
      </c>
      <c r="I10" s="7">
        <v>9773700</v>
      </c>
      <c r="J10" s="7">
        <v>58397010</v>
      </c>
      <c r="K10" s="21">
        <f t="shared" ref="K10:K26" si="0">(J10-C10)*100/C10</f>
        <v>15.540406588514616</v>
      </c>
    </row>
    <row r="11" spans="1:11" ht="21.95" customHeight="1" x14ac:dyDescent="0.55000000000000004">
      <c r="A11" s="5">
        <v>3</v>
      </c>
      <c r="B11" s="6" t="s">
        <v>19</v>
      </c>
      <c r="C11" s="20">
        <v>172824480</v>
      </c>
      <c r="D11" s="7">
        <v>26669300</v>
      </c>
      <c r="E11" s="7">
        <v>30759740</v>
      </c>
      <c r="F11" s="7">
        <v>37111800</v>
      </c>
      <c r="G11" s="7">
        <v>38803250</v>
      </c>
      <c r="H11" s="7">
        <v>38157150</v>
      </c>
      <c r="I11" s="7">
        <v>27330150</v>
      </c>
      <c r="J11" s="7">
        <v>198831390</v>
      </c>
      <c r="K11" s="21">
        <f t="shared" si="0"/>
        <v>15.048163315752491</v>
      </c>
    </row>
    <row r="12" spans="1:11" ht="21.95" customHeight="1" x14ac:dyDescent="0.55000000000000004">
      <c r="A12" s="5">
        <v>4</v>
      </c>
      <c r="B12" s="6" t="s">
        <v>20</v>
      </c>
      <c r="C12" s="20">
        <v>20679050</v>
      </c>
      <c r="D12" s="7">
        <v>3554200</v>
      </c>
      <c r="E12" s="7">
        <v>3652400</v>
      </c>
      <c r="F12" s="7">
        <v>4012500</v>
      </c>
      <c r="G12" s="7">
        <v>4138290</v>
      </c>
      <c r="H12" s="7">
        <v>4024800</v>
      </c>
      <c r="I12" s="7">
        <v>4510700</v>
      </c>
      <c r="J12" s="7">
        <v>23892890</v>
      </c>
      <c r="K12" s="21">
        <f t="shared" si="0"/>
        <v>15.54152632736997</v>
      </c>
    </row>
    <row r="13" spans="1:11" ht="21.95" customHeight="1" x14ac:dyDescent="0.55000000000000004">
      <c r="A13" s="5">
        <v>5</v>
      </c>
      <c r="B13" s="19" t="s">
        <v>21</v>
      </c>
      <c r="C13" s="20">
        <v>98745440</v>
      </c>
      <c r="D13" s="7">
        <v>16081690</v>
      </c>
      <c r="E13" s="7">
        <v>18893690</v>
      </c>
      <c r="F13" s="7">
        <v>22370690</v>
      </c>
      <c r="G13" s="7">
        <v>21763690</v>
      </c>
      <c r="H13" s="7">
        <v>17023690</v>
      </c>
      <c r="I13" s="7">
        <v>21253690</v>
      </c>
      <c r="J13" s="7">
        <v>117387140</v>
      </c>
      <c r="K13" s="21">
        <f t="shared" si="0"/>
        <v>18.878542644602121</v>
      </c>
    </row>
    <row r="14" spans="1:11" ht="21.95" customHeight="1" x14ac:dyDescent="0.55000000000000004">
      <c r="A14" s="5">
        <v>6</v>
      </c>
      <c r="B14" s="6" t="s">
        <v>22</v>
      </c>
      <c r="C14" s="20">
        <v>16991550</v>
      </c>
      <c r="D14" s="7">
        <v>3407220</v>
      </c>
      <c r="E14" s="7">
        <v>3392900</v>
      </c>
      <c r="F14" s="7">
        <v>3277300</v>
      </c>
      <c r="G14" s="7">
        <v>3232500</v>
      </c>
      <c r="H14" s="7">
        <v>3267200</v>
      </c>
      <c r="I14" s="7">
        <v>2963500</v>
      </c>
      <c r="J14" s="7">
        <v>19540620</v>
      </c>
      <c r="K14" s="21">
        <f t="shared" si="0"/>
        <v>15.00198628141635</v>
      </c>
    </row>
    <row r="15" spans="1:11" ht="21.95" customHeight="1" x14ac:dyDescent="0.55000000000000004">
      <c r="A15" s="5">
        <v>7</v>
      </c>
      <c r="B15" s="19" t="s">
        <v>23</v>
      </c>
      <c r="C15" s="20">
        <v>26788430</v>
      </c>
      <c r="D15" s="7">
        <v>4119100</v>
      </c>
      <c r="E15" s="7">
        <v>4784100</v>
      </c>
      <c r="F15" s="7">
        <v>5202900</v>
      </c>
      <c r="G15" s="7">
        <v>5349760</v>
      </c>
      <c r="H15" s="7">
        <v>5445960</v>
      </c>
      <c r="I15" s="7">
        <v>5923230</v>
      </c>
      <c r="J15" s="7">
        <v>30825050</v>
      </c>
      <c r="K15" s="21">
        <f t="shared" si="0"/>
        <v>15.068520252959953</v>
      </c>
    </row>
    <row r="16" spans="1:11" s="26" customFormat="1" ht="21.95" customHeight="1" x14ac:dyDescent="0.55000000000000004">
      <c r="A16" s="22">
        <v>8</v>
      </c>
      <c r="B16" s="19" t="s">
        <v>24</v>
      </c>
      <c r="C16" s="23">
        <v>9553581</v>
      </c>
      <c r="D16" s="24">
        <v>1599670</v>
      </c>
      <c r="E16" s="24">
        <v>1347685</v>
      </c>
      <c r="F16" s="24">
        <v>1868380</v>
      </c>
      <c r="G16" s="24">
        <v>1816800</v>
      </c>
      <c r="H16" s="24">
        <v>2304350</v>
      </c>
      <c r="I16" s="24">
        <v>2072828</v>
      </c>
      <c r="J16" s="24">
        <v>11009713</v>
      </c>
      <c r="K16" s="25">
        <f t="shared" si="0"/>
        <v>15.241740243789213</v>
      </c>
    </row>
    <row r="17" spans="1:11" s="26" customFormat="1" ht="21.95" customHeight="1" x14ac:dyDescent="0.55000000000000004">
      <c r="A17" s="22">
        <v>9</v>
      </c>
      <c r="B17" s="19" t="s">
        <v>25</v>
      </c>
      <c r="C17" s="23">
        <v>215792314</v>
      </c>
      <c r="D17" s="24">
        <v>35486680</v>
      </c>
      <c r="E17" s="24">
        <v>34810680</v>
      </c>
      <c r="F17" s="24">
        <v>45354300</v>
      </c>
      <c r="G17" s="24">
        <v>49792700</v>
      </c>
      <c r="H17" s="24">
        <v>42946600</v>
      </c>
      <c r="I17" s="24">
        <v>44168200</v>
      </c>
      <c r="J17" s="24">
        <v>252559160</v>
      </c>
      <c r="K17" s="25">
        <f t="shared" si="0"/>
        <v>17.038070225244446</v>
      </c>
    </row>
    <row r="18" spans="1:11" s="26" customFormat="1" ht="21.95" customHeight="1" x14ac:dyDescent="0.55000000000000004">
      <c r="A18" s="22">
        <v>10</v>
      </c>
      <c r="B18" s="19" t="s">
        <v>26</v>
      </c>
      <c r="C18" s="23">
        <v>89132000</v>
      </c>
      <c r="D18" s="24">
        <v>17406800</v>
      </c>
      <c r="E18" s="24">
        <v>16156300</v>
      </c>
      <c r="F18" s="24">
        <v>18411800</v>
      </c>
      <c r="G18" s="24">
        <v>16113400</v>
      </c>
      <c r="H18" s="24">
        <v>18387900</v>
      </c>
      <c r="I18" s="24">
        <v>16267400</v>
      </c>
      <c r="J18" s="24">
        <v>102743600</v>
      </c>
      <c r="K18" s="25">
        <f t="shared" si="0"/>
        <v>15.271283040883185</v>
      </c>
    </row>
    <row r="19" spans="1:11" s="26" customFormat="1" ht="21.95" customHeight="1" x14ac:dyDescent="0.55000000000000004">
      <c r="A19" s="22">
        <v>11</v>
      </c>
      <c r="B19" s="19" t="s">
        <v>27</v>
      </c>
      <c r="C19" s="23">
        <v>43661280</v>
      </c>
      <c r="D19" s="24">
        <v>7194000</v>
      </c>
      <c r="E19" s="24">
        <v>8429000</v>
      </c>
      <c r="F19" s="24">
        <v>7100000</v>
      </c>
      <c r="G19" s="24">
        <v>8850000</v>
      </c>
      <c r="H19" s="24">
        <v>7987000</v>
      </c>
      <c r="I19" s="24">
        <v>10810000</v>
      </c>
      <c r="J19" s="24">
        <v>50370000</v>
      </c>
      <c r="K19" s="25">
        <f t="shared" si="0"/>
        <v>15.365376370092678</v>
      </c>
    </row>
    <row r="20" spans="1:11" s="26" customFormat="1" ht="21.95" customHeight="1" x14ac:dyDescent="0.55000000000000004">
      <c r="A20" s="22">
        <v>12</v>
      </c>
      <c r="B20" s="19" t="s">
        <v>28</v>
      </c>
      <c r="C20" s="23">
        <v>28432370</v>
      </c>
      <c r="D20" s="24">
        <v>4948600</v>
      </c>
      <c r="E20" s="24">
        <v>5173400</v>
      </c>
      <c r="F20" s="24">
        <v>5045000</v>
      </c>
      <c r="G20" s="24">
        <v>5453600</v>
      </c>
      <c r="H20" s="24">
        <v>6829420</v>
      </c>
      <c r="I20" s="24">
        <v>6358400</v>
      </c>
      <c r="J20" s="24">
        <v>33808420</v>
      </c>
      <c r="K20" s="25">
        <f t="shared" si="0"/>
        <v>18.908202165348861</v>
      </c>
    </row>
    <row r="21" spans="1:11" s="26" customFormat="1" ht="21.95" customHeight="1" x14ac:dyDescent="0.55000000000000004">
      <c r="A21" s="22">
        <v>13</v>
      </c>
      <c r="B21" s="19" t="s">
        <v>29</v>
      </c>
      <c r="C21" s="23">
        <v>10403100</v>
      </c>
      <c r="D21" s="24">
        <v>1882900</v>
      </c>
      <c r="E21" s="24">
        <v>2093472</v>
      </c>
      <c r="F21" s="24">
        <v>2479272</v>
      </c>
      <c r="G21" s="24">
        <v>2479272</v>
      </c>
      <c r="H21" s="24">
        <v>2463440</v>
      </c>
      <c r="I21" s="24">
        <v>1144920</v>
      </c>
      <c r="J21" s="24">
        <v>12543276</v>
      </c>
      <c r="K21" s="25">
        <f t="shared" si="0"/>
        <v>20.572483202122445</v>
      </c>
    </row>
    <row r="22" spans="1:11" s="26" customFormat="1" ht="21.95" customHeight="1" x14ac:dyDescent="0.55000000000000004">
      <c r="A22" s="27">
        <v>14</v>
      </c>
      <c r="B22" s="28" t="s">
        <v>30</v>
      </c>
      <c r="C22" s="29">
        <v>27628060</v>
      </c>
      <c r="D22" s="30">
        <v>9075380</v>
      </c>
      <c r="E22" s="30">
        <v>4033260</v>
      </c>
      <c r="F22" s="30">
        <v>3876260</v>
      </c>
      <c r="G22" s="30">
        <v>4711260</v>
      </c>
      <c r="H22" s="30">
        <v>4515760</v>
      </c>
      <c r="I22" s="30">
        <v>6107760</v>
      </c>
      <c r="J22" s="30">
        <v>32319680</v>
      </c>
      <c r="K22" s="31">
        <f t="shared" si="0"/>
        <v>16.981358806952063</v>
      </c>
    </row>
    <row r="23" spans="1:11" ht="21.95" customHeight="1" x14ac:dyDescent="0.55000000000000004">
      <c r="A23" s="5">
        <v>15</v>
      </c>
      <c r="B23" s="19" t="s">
        <v>31</v>
      </c>
      <c r="C23" s="20">
        <v>11463300</v>
      </c>
      <c r="D23" s="7">
        <v>2518400</v>
      </c>
      <c r="E23" s="7">
        <v>2483500</v>
      </c>
      <c r="F23" s="7">
        <v>2757800</v>
      </c>
      <c r="G23" s="7">
        <v>2168100</v>
      </c>
      <c r="H23" s="7">
        <v>1781300</v>
      </c>
      <c r="I23" s="7">
        <v>1701500</v>
      </c>
      <c r="J23" s="24">
        <v>13410600</v>
      </c>
      <c r="K23" s="21">
        <f t="shared" si="0"/>
        <v>16.987254978932768</v>
      </c>
    </row>
    <row r="24" spans="1:11" ht="21.95" customHeight="1" x14ac:dyDescent="0.55000000000000004">
      <c r="A24" s="5">
        <v>16</v>
      </c>
      <c r="B24" s="6" t="s">
        <v>32</v>
      </c>
      <c r="C24" s="20">
        <v>175624910</v>
      </c>
      <c r="D24" s="7">
        <v>31575190</v>
      </c>
      <c r="E24" s="7">
        <v>30897990</v>
      </c>
      <c r="F24" s="7">
        <v>30904870</v>
      </c>
      <c r="G24" s="7">
        <v>35470170</v>
      </c>
      <c r="H24" s="7">
        <v>39206250</v>
      </c>
      <c r="I24" s="7">
        <v>34236450</v>
      </c>
      <c r="J24" s="7">
        <v>202290920</v>
      </c>
      <c r="K24" s="21">
        <f t="shared" si="0"/>
        <v>15.183501019303014</v>
      </c>
    </row>
    <row r="25" spans="1:11" ht="21.95" customHeight="1" x14ac:dyDescent="0.55000000000000004">
      <c r="A25" s="9">
        <v>17</v>
      </c>
      <c r="B25" s="10" t="s">
        <v>33</v>
      </c>
      <c r="C25" s="32">
        <v>32502915</v>
      </c>
      <c r="D25" s="11">
        <v>4997900</v>
      </c>
      <c r="E25" s="11">
        <v>7229190</v>
      </c>
      <c r="F25" s="11">
        <v>7625490</v>
      </c>
      <c r="G25" s="11">
        <v>6769500</v>
      </c>
      <c r="H25" s="11">
        <v>7946240</v>
      </c>
      <c r="I25" s="7">
        <v>2996240</v>
      </c>
      <c r="J25" s="11">
        <v>37564560</v>
      </c>
      <c r="K25" s="21">
        <f t="shared" si="0"/>
        <v>15.572895538753986</v>
      </c>
    </row>
    <row r="26" spans="1:11" ht="21.95" customHeight="1" x14ac:dyDescent="0.55000000000000004">
      <c r="A26" s="47" t="s">
        <v>34</v>
      </c>
      <c r="B26" s="48"/>
      <c r="C26" s="33">
        <f>SUM(C9:C25)</f>
        <v>1344990980</v>
      </c>
      <c r="D26" s="33">
        <f t="shared" ref="D26:H26" si="1">SUM(D9:D25)</f>
        <v>236761350</v>
      </c>
      <c r="E26" s="33">
        <f t="shared" si="1"/>
        <v>241243747</v>
      </c>
      <c r="F26" s="33">
        <f t="shared" si="1"/>
        <v>272526912</v>
      </c>
      <c r="G26" s="33">
        <f t="shared" si="1"/>
        <v>280292292</v>
      </c>
      <c r="H26" s="33">
        <f t="shared" si="1"/>
        <v>272803060</v>
      </c>
      <c r="I26" s="33">
        <f>SUM(I9:I25)</f>
        <v>255267068</v>
      </c>
      <c r="J26" s="12">
        <f>SUM(J9:J25)</f>
        <v>1558894429</v>
      </c>
      <c r="K26" s="34">
        <f t="shared" si="0"/>
        <v>15.903708811489576</v>
      </c>
    </row>
    <row r="27" spans="1:11" ht="21.95" customHeight="1" x14ac:dyDescent="0.55000000000000004">
      <c r="K27" s="18"/>
    </row>
  </sheetData>
  <mergeCells count="9">
    <mergeCell ref="K5:K8"/>
    <mergeCell ref="A26:B26"/>
    <mergeCell ref="D5:J5"/>
    <mergeCell ref="A1:J1"/>
    <mergeCell ref="A2:J2"/>
    <mergeCell ref="A3:J3"/>
    <mergeCell ref="A4:J4"/>
    <mergeCell ref="A5:A8"/>
    <mergeCell ref="B5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tabSelected="1" topLeftCell="A10" zoomScale="77" zoomScaleNormal="77" workbookViewId="0">
      <selection activeCell="E17" sqref="E17"/>
    </sheetView>
  </sheetViews>
  <sheetFormatPr defaultRowHeight="21.75" customHeight="1" x14ac:dyDescent="0.55000000000000004"/>
  <cols>
    <col min="1" max="1" width="3.625" style="1" customWidth="1"/>
    <col min="2" max="2" width="9.5" style="1" bestFit="1" customWidth="1"/>
    <col min="3" max="3" width="15.75" style="1" customWidth="1"/>
    <col min="4" max="4" width="13.125" style="1" bestFit="1" customWidth="1"/>
    <col min="5" max="5" width="14" style="1" customWidth="1"/>
    <col min="6" max="6" width="13.5" style="1" customWidth="1"/>
    <col min="7" max="7" width="13.125" style="1" customWidth="1"/>
    <col min="8" max="8" width="13.875" style="1" customWidth="1"/>
    <col min="9" max="9" width="14.625" style="1" customWidth="1"/>
    <col min="10" max="10" width="14" style="1" customWidth="1"/>
    <col min="11" max="11" width="14.5" style="1" customWidth="1"/>
    <col min="12" max="12" width="13.25" style="1" customWidth="1"/>
    <col min="13" max="13" width="15.75" style="1" customWidth="1"/>
    <col min="14" max="14" width="11.875" style="1" customWidth="1"/>
    <col min="15" max="16384" width="9" style="1"/>
  </cols>
  <sheetData>
    <row r="1" spans="1:14" ht="21.75" customHeight="1" x14ac:dyDescent="0.55000000000000004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21.75" customHeight="1" x14ac:dyDescent="0.55000000000000004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21.75" customHeight="1" x14ac:dyDescent="0.55000000000000004">
      <c r="A3" s="51" t="s">
        <v>35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1.75" customHeight="1" x14ac:dyDescent="0.55000000000000004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21.75" customHeight="1" x14ac:dyDescent="0.55000000000000004">
      <c r="A5" s="53" t="s">
        <v>3</v>
      </c>
      <c r="B5" s="53" t="s">
        <v>4</v>
      </c>
      <c r="C5" s="2" t="s">
        <v>38</v>
      </c>
      <c r="D5" s="60" t="s">
        <v>1</v>
      </c>
      <c r="E5" s="49"/>
      <c r="F5" s="49"/>
      <c r="G5" s="49"/>
      <c r="H5" s="49"/>
      <c r="I5" s="49"/>
      <c r="J5" s="49"/>
      <c r="K5" s="49"/>
      <c r="L5" s="49"/>
      <c r="M5" s="49"/>
      <c r="N5" s="61" t="s">
        <v>37</v>
      </c>
    </row>
    <row r="6" spans="1:14" ht="21.75" customHeight="1" x14ac:dyDescent="0.55000000000000004">
      <c r="A6" s="54"/>
      <c r="B6" s="54"/>
      <c r="C6" s="17" t="s">
        <v>45</v>
      </c>
      <c r="D6" s="2" t="s">
        <v>5</v>
      </c>
      <c r="E6" s="2" t="s">
        <v>8</v>
      </c>
      <c r="F6" s="2" t="s">
        <v>9</v>
      </c>
      <c r="G6" s="2" t="s">
        <v>10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13" t="s">
        <v>36</v>
      </c>
      <c r="N6" s="61"/>
    </row>
    <row r="7" spans="1:14" ht="21.75" customHeight="1" x14ac:dyDescent="0.55000000000000004">
      <c r="A7" s="54"/>
      <c r="B7" s="54"/>
      <c r="C7" s="3" t="s">
        <v>41</v>
      </c>
      <c r="D7" s="3" t="s">
        <v>6</v>
      </c>
      <c r="E7" s="3" t="s">
        <v>6</v>
      </c>
      <c r="F7" s="3" t="s">
        <v>6</v>
      </c>
      <c r="G7" s="3" t="s">
        <v>11</v>
      </c>
      <c r="H7" s="3" t="s">
        <v>11</v>
      </c>
      <c r="I7" s="3" t="s">
        <v>11</v>
      </c>
      <c r="J7" s="3" t="s">
        <v>11</v>
      </c>
      <c r="K7" s="3" t="s">
        <v>11</v>
      </c>
      <c r="L7" s="3" t="s">
        <v>11</v>
      </c>
      <c r="M7" s="15" t="s">
        <v>7</v>
      </c>
      <c r="N7" s="61"/>
    </row>
    <row r="8" spans="1:14" ht="21.75" customHeight="1" x14ac:dyDescent="0.55000000000000004">
      <c r="A8" s="55"/>
      <c r="B8" s="55"/>
      <c r="C8" s="4" t="s">
        <v>7</v>
      </c>
      <c r="D8" s="4" t="s">
        <v>7</v>
      </c>
      <c r="E8" s="4" t="s">
        <v>7</v>
      </c>
      <c r="F8" s="4" t="s">
        <v>7</v>
      </c>
      <c r="G8" s="4" t="s">
        <v>7</v>
      </c>
      <c r="H8" s="4" t="s">
        <v>7</v>
      </c>
      <c r="I8" s="4" t="s">
        <v>7</v>
      </c>
      <c r="J8" s="4" t="s">
        <v>7</v>
      </c>
      <c r="K8" s="4" t="s">
        <v>7</v>
      </c>
      <c r="L8" s="4" t="s">
        <v>7</v>
      </c>
      <c r="M8" s="16"/>
      <c r="N8" s="61"/>
    </row>
    <row r="9" spans="1:14" ht="21.75" customHeight="1" x14ac:dyDescent="0.55000000000000004">
      <c r="A9" s="5">
        <v>1</v>
      </c>
      <c r="B9" s="6" t="s">
        <v>17</v>
      </c>
      <c r="C9" s="7">
        <v>482364900</v>
      </c>
      <c r="D9" s="7">
        <v>58542400</v>
      </c>
      <c r="E9" s="7">
        <v>59092400</v>
      </c>
      <c r="F9" s="7">
        <v>64882400</v>
      </c>
      <c r="G9" s="7">
        <v>61076400</v>
      </c>
      <c r="H9" s="7">
        <v>60158400</v>
      </c>
      <c r="I9" s="7">
        <v>57648400</v>
      </c>
      <c r="J9" s="7">
        <v>36860400</v>
      </c>
      <c r="K9" s="7">
        <v>29199400</v>
      </c>
      <c r="L9" s="7">
        <v>69062900</v>
      </c>
      <c r="M9" s="7">
        <v>496523100</v>
      </c>
      <c r="N9" s="43">
        <f>(M9-C9)*100/C9</f>
        <v>2.9351638147800556</v>
      </c>
    </row>
    <row r="10" spans="1:14" ht="21.75" customHeight="1" x14ac:dyDescent="0.55000000000000004">
      <c r="A10" s="5">
        <v>2</v>
      </c>
      <c r="B10" s="6" t="s">
        <v>18</v>
      </c>
      <c r="C10" s="7">
        <v>76623738</v>
      </c>
      <c r="D10" s="7">
        <v>7701920</v>
      </c>
      <c r="E10" s="7">
        <v>8014040</v>
      </c>
      <c r="F10" s="7">
        <v>10246150</v>
      </c>
      <c r="G10" s="7">
        <v>12303600</v>
      </c>
      <c r="H10" s="7">
        <v>10357600</v>
      </c>
      <c r="I10" s="7">
        <v>9773700</v>
      </c>
      <c r="J10" s="7">
        <v>1512070</v>
      </c>
      <c r="K10" s="7">
        <v>2440320</v>
      </c>
      <c r="L10" s="7">
        <v>14372283</v>
      </c>
      <c r="M10" s="7">
        <v>76721683</v>
      </c>
      <c r="N10" s="44">
        <f t="shared" ref="N10:N25" si="0">(M10-C10)*100/C10</f>
        <v>0.12782592256201336</v>
      </c>
    </row>
    <row r="11" spans="1:14" ht="21.75" customHeight="1" x14ac:dyDescent="0.55000000000000004">
      <c r="A11" s="5">
        <v>3</v>
      </c>
      <c r="B11" s="6" t="s">
        <v>19</v>
      </c>
      <c r="C11" s="7">
        <v>266713680</v>
      </c>
      <c r="D11" s="7">
        <v>26669300</v>
      </c>
      <c r="E11" s="7">
        <v>30759740</v>
      </c>
      <c r="F11" s="7">
        <v>37111800</v>
      </c>
      <c r="G11" s="7">
        <v>38803250</v>
      </c>
      <c r="H11" s="7">
        <v>38157150</v>
      </c>
      <c r="I11" s="7">
        <v>27330150</v>
      </c>
      <c r="J11" s="7">
        <v>17670150</v>
      </c>
      <c r="K11" s="7">
        <v>16822150</v>
      </c>
      <c r="L11" s="7">
        <v>46782150</v>
      </c>
      <c r="M11" s="7">
        <v>280105840</v>
      </c>
      <c r="N11" s="44">
        <f t="shared" si="0"/>
        <v>5.0211747668885973</v>
      </c>
    </row>
    <row r="12" spans="1:14" ht="21.75" customHeight="1" x14ac:dyDescent="0.55000000000000004">
      <c r="A12" s="5">
        <v>4</v>
      </c>
      <c r="B12" s="6" t="s">
        <v>20</v>
      </c>
      <c r="C12" s="7">
        <v>35892650</v>
      </c>
      <c r="D12" s="7">
        <v>3554200</v>
      </c>
      <c r="E12" s="7">
        <v>3652400</v>
      </c>
      <c r="F12" s="7">
        <v>4012500</v>
      </c>
      <c r="G12" s="7">
        <v>4138290</v>
      </c>
      <c r="H12" s="7">
        <v>4024800</v>
      </c>
      <c r="I12" s="7">
        <v>4510700</v>
      </c>
      <c r="J12" s="7">
        <v>3028900</v>
      </c>
      <c r="K12" s="7">
        <v>3056500</v>
      </c>
      <c r="L12" s="7">
        <v>7590850</v>
      </c>
      <c r="M12" s="7">
        <v>37569140</v>
      </c>
      <c r="N12" s="44">
        <f t="shared" si="0"/>
        <v>4.6708448665673892</v>
      </c>
    </row>
    <row r="13" spans="1:14" ht="21.75" customHeight="1" x14ac:dyDescent="0.55000000000000004">
      <c r="A13" s="5">
        <v>5</v>
      </c>
      <c r="B13" s="6" t="s">
        <v>21</v>
      </c>
      <c r="C13" s="7">
        <v>163334810</v>
      </c>
      <c r="D13" s="7">
        <v>16081690</v>
      </c>
      <c r="E13" s="7">
        <v>18893690</v>
      </c>
      <c r="F13" s="7">
        <v>22370690</v>
      </c>
      <c r="G13" s="7">
        <v>21763690</v>
      </c>
      <c r="H13" s="7">
        <v>17023690</v>
      </c>
      <c r="I13" s="7">
        <v>21253690</v>
      </c>
      <c r="J13" s="7">
        <v>4519690</v>
      </c>
      <c r="K13" s="7">
        <v>4638690</v>
      </c>
      <c r="L13" s="7">
        <v>41978690</v>
      </c>
      <c r="M13" s="7">
        <v>168524210</v>
      </c>
      <c r="N13" s="44">
        <f t="shared" si="0"/>
        <v>3.1771549493950495</v>
      </c>
    </row>
    <row r="14" spans="1:14" ht="21.75" customHeight="1" x14ac:dyDescent="0.55000000000000004">
      <c r="A14" s="5">
        <v>6</v>
      </c>
      <c r="B14" s="6" t="s">
        <v>22</v>
      </c>
      <c r="C14" s="7">
        <v>25598200</v>
      </c>
      <c r="D14" s="7">
        <v>3407220</v>
      </c>
      <c r="E14" s="7">
        <v>3392900</v>
      </c>
      <c r="F14" s="7">
        <v>3277300</v>
      </c>
      <c r="G14" s="7">
        <v>3232500</v>
      </c>
      <c r="H14" s="7">
        <v>3267200</v>
      </c>
      <c r="I14" s="7">
        <v>2963500</v>
      </c>
      <c r="J14" s="7">
        <v>293100</v>
      </c>
      <c r="K14" s="7">
        <v>1266400</v>
      </c>
      <c r="L14" s="7">
        <v>3156400</v>
      </c>
      <c r="M14" s="7">
        <v>24256520</v>
      </c>
      <c r="N14" s="44">
        <f t="shared" si="0"/>
        <v>-5.241306029330187</v>
      </c>
    </row>
    <row r="15" spans="1:14" ht="21.75" customHeight="1" x14ac:dyDescent="0.55000000000000004">
      <c r="A15" s="5">
        <v>7</v>
      </c>
      <c r="B15" s="6" t="s">
        <v>23</v>
      </c>
      <c r="C15" s="7">
        <v>36531830</v>
      </c>
      <c r="D15" s="7">
        <v>4119100</v>
      </c>
      <c r="E15" s="7">
        <v>4784100</v>
      </c>
      <c r="F15" s="7">
        <v>5202900</v>
      </c>
      <c r="G15" s="7">
        <v>5349760</v>
      </c>
      <c r="H15" s="7">
        <v>5445960</v>
      </c>
      <c r="I15" s="7">
        <v>5923230</v>
      </c>
      <c r="J15" s="7">
        <v>1119692</v>
      </c>
      <c r="K15" s="7">
        <v>2051490</v>
      </c>
      <c r="L15" s="7">
        <v>3135230</v>
      </c>
      <c r="M15" s="7">
        <v>37131462</v>
      </c>
      <c r="N15" s="44">
        <f t="shared" si="0"/>
        <v>1.6413960100000466</v>
      </c>
    </row>
    <row r="16" spans="1:14" ht="21.75" customHeight="1" x14ac:dyDescent="0.55000000000000004">
      <c r="A16" s="5">
        <v>8</v>
      </c>
      <c r="B16" s="6" t="s">
        <v>24</v>
      </c>
      <c r="C16" s="7">
        <v>14279852</v>
      </c>
      <c r="D16" s="7">
        <v>1599670</v>
      </c>
      <c r="E16" s="7">
        <v>1347685</v>
      </c>
      <c r="F16" s="7">
        <v>1868380</v>
      </c>
      <c r="G16" s="7">
        <v>1816800</v>
      </c>
      <c r="H16" s="7">
        <v>2304350</v>
      </c>
      <c r="I16" s="7">
        <v>2072828</v>
      </c>
      <c r="J16" s="7">
        <v>1547870</v>
      </c>
      <c r="K16" s="7">
        <v>1493830</v>
      </c>
      <c r="L16" s="7">
        <v>1942086</v>
      </c>
      <c r="M16" s="7">
        <v>15993499</v>
      </c>
      <c r="N16" s="44">
        <f t="shared" si="0"/>
        <v>12.000453506100763</v>
      </c>
    </row>
    <row r="17" spans="1:14" ht="21.75" customHeight="1" x14ac:dyDescent="0.55000000000000004">
      <c r="A17" s="5">
        <v>9</v>
      </c>
      <c r="B17" s="6" t="s">
        <v>25</v>
      </c>
      <c r="C17" s="7">
        <v>332531554</v>
      </c>
      <c r="D17" s="7">
        <v>35486680</v>
      </c>
      <c r="E17" s="7">
        <v>34810680</v>
      </c>
      <c r="F17" s="7">
        <v>45354300</v>
      </c>
      <c r="G17" s="7">
        <v>49792700</v>
      </c>
      <c r="H17" s="7">
        <v>42946600</v>
      </c>
      <c r="I17" s="7">
        <v>44168200</v>
      </c>
      <c r="J17" s="7">
        <v>22171800</v>
      </c>
      <c r="K17" s="7">
        <v>17601300</v>
      </c>
      <c r="L17" s="7">
        <v>57689700</v>
      </c>
      <c r="M17" s="7">
        <v>350021960</v>
      </c>
      <c r="N17" s="44">
        <f t="shared" si="0"/>
        <v>5.2597733326684537</v>
      </c>
    </row>
    <row r="18" spans="1:14" ht="21.75" customHeight="1" x14ac:dyDescent="0.55000000000000004">
      <c r="A18" s="5">
        <v>10</v>
      </c>
      <c r="B18" s="6" t="s">
        <v>26</v>
      </c>
      <c r="C18" s="7">
        <v>127205350</v>
      </c>
      <c r="D18" s="7">
        <v>17406800</v>
      </c>
      <c r="E18" s="7">
        <v>16156300</v>
      </c>
      <c r="F18" s="7">
        <v>18411800</v>
      </c>
      <c r="G18" s="7">
        <v>16113400</v>
      </c>
      <c r="H18" s="7">
        <v>18387900</v>
      </c>
      <c r="I18" s="7">
        <v>16267400</v>
      </c>
      <c r="J18" s="7">
        <v>9991500</v>
      </c>
      <c r="K18" s="7">
        <v>9871500</v>
      </c>
      <c r="L18" s="7">
        <v>17383600</v>
      </c>
      <c r="M18" s="7">
        <v>139990200</v>
      </c>
      <c r="N18" s="44">
        <f t="shared" si="0"/>
        <v>10.050559980378184</v>
      </c>
    </row>
    <row r="19" spans="1:14" ht="21.75" customHeight="1" x14ac:dyDescent="0.55000000000000004">
      <c r="A19" s="5">
        <v>11</v>
      </c>
      <c r="B19" s="6" t="s">
        <v>27</v>
      </c>
      <c r="C19" s="7">
        <v>65903480</v>
      </c>
      <c r="D19" s="7">
        <v>7194000</v>
      </c>
      <c r="E19" s="7">
        <v>8429000</v>
      </c>
      <c r="F19" s="7">
        <v>7100000</v>
      </c>
      <c r="G19" s="7">
        <v>8850000</v>
      </c>
      <c r="H19" s="7">
        <v>7987000</v>
      </c>
      <c r="I19" s="7">
        <v>10810000</v>
      </c>
      <c r="J19" s="7">
        <v>3096000</v>
      </c>
      <c r="K19" s="7">
        <v>3111000</v>
      </c>
      <c r="L19" s="7">
        <v>16358000</v>
      </c>
      <c r="M19" s="7">
        <v>72935000</v>
      </c>
      <c r="N19" s="44">
        <f t="shared" si="0"/>
        <v>10.669421402329588</v>
      </c>
    </row>
    <row r="20" spans="1:14" ht="21.75" customHeight="1" x14ac:dyDescent="0.55000000000000004">
      <c r="A20" s="5">
        <v>12</v>
      </c>
      <c r="B20" s="6" t="s">
        <v>28</v>
      </c>
      <c r="C20" s="7">
        <v>58393570</v>
      </c>
      <c r="D20" s="7">
        <v>4948600</v>
      </c>
      <c r="E20" s="7">
        <v>5173400</v>
      </c>
      <c r="F20" s="7">
        <v>5045000</v>
      </c>
      <c r="G20" s="7">
        <v>5453600</v>
      </c>
      <c r="H20" s="7">
        <v>6829420</v>
      </c>
      <c r="I20" s="7">
        <v>6358400</v>
      </c>
      <c r="J20" s="7">
        <v>1025920</v>
      </c>
      <c r="K20" s="7">
        <v>1731600</v>
      </c>
      <c r="L20" s="7">
        <v>23372700</v>
      </c>
      <c r="M20" s="7">
        <v>59938640</v>
      </c>
      <c r="N20" s="44">
        <f t="shared" si="0"/>
        <v>2.6459591355692074</v>
      </c>
    </row>
    <row r="21" spans="1:14" ht="21.75" customHeight="1" x14ac:dyDescent="0.55000000000000004">
      <c r="A21" s="5">
        <v>13</v>
      </c>
      <c r="B21" s="6" t="s">
        <v>29</v>
      </c>
      <c r="C21" s="7">
        <v>16601450</v>
      </c>
      <c r="D21" s="7">
        <v>1882900</v>
      </c>
      <c r="E21" s="7">
        <v>2093472</v>
      </c>
      <c r="F21" s="7">
        <v>2479272</v>
      </c>
      <c r="G21" s="7">
        <v>2479272</v>
      </c>
      <c r="H21" s="7">
        <v>2463440</v>
      </c>
      <c r="I21" s="7">
        <v>1144920</v>
      </c>
      <c r="J21" s="7">
        <v>613580</v>
      </c>
      <c r="K21" s="7">
        <v>577780</v>
      </c>
      <c r="L21" s="7">
        <v>3212000</v>
      </c>
      <c r="M21" s="7">
        <v>16946636</v>
      </c>
      <c r="N21" s="44">
        <f t="shared" si="0"/>
        <v>2.0792521135202047</v>
      </c>
    </row>
    <row r="22" spans="1:14" ht="21.75" customHeight="1" x14ac:dyDescent="0.55000000000000004">
      <c r="A22" s="5">
        <v>14</v>
      </c>
      <c r="B22" s="6" t="s">
        <v>30</v>
      </c>
      <c r="C22" s="7">
        <v>41630340</v>
      </c>
      <c r="D22" s="7">
        <v>9075380</v>
      </c>
      <c r="E22" s="7">
        <v>4033260</v>
      </c>
      <c r="F22" s="7">
        <v>3876260</v>
      </c>
      <c r="G22" s="7">
        <v>4711260</v>
      </c>
      <c r="H22" s="7">
        <v>4515760</v>
      </c>
      <c r="I22" s="7">
        <v>6107760</v>
      </c>
      <c r="J22" s="7">
        <v>3847880</v>
      </c>
      <c r="K22" s="7">
        <v>3841080</v>
      </c>
      <c r="L22" s="7">
        <v>5813080</v>
      </c>
      <c r="M22" s="7">
        <v>45821720</v>
      </c>
      <c r="N22" s="44">
        <f t="shared" si="0"/>
        <v>10.068089763379305</v>
      </c>
    </row>
    <row r="23" spans="1:14" ht="21.75" customHeight="1" x14ac:dyDescent="0.55000000000000004">
      <c r="A23" s="5">
        <v>15</v>
      </c>
      <c r="B23" s="6" t="s">
        <v>31</v>
      </c>
      <c r="C23" s="7">
        <v>17497500</v>
      </c>
      <c r="D23" s="7">
        <v>2518400</v>
      </c>
      <c r="E23" s="7">
        <v>2483500</v>
      </c>
      <c r="F23" s="7">
        <v>2757800</v>
      </c>
      <c r="G23" s="7">
        <v>2168100</v>
      </c>
      <c r="H23" s="7">
        <v>1781300</v>
      </c>
      <c r="I23" s="7">
        <v>1701500</v>
      </c>
      <c r="J23" s="7">
        <v>344200</v>
      </c>
      <c r="K23" s="7">
        <v>349600</v>
      </c>
      <c r="L23" s="7">
        <v>8095715</v>
      </c>
      <c r="M23" s="7">
        <v>22200115</v>
      </c>
      <c r="N23" s="44">
        <f t="shared" si="0"/>
        <v>26.875925132161736</v>
      </c>
    </row>
    <row r="24" spans="1:14" ht="21.75" customHeight="1" x14ac:dyDescent="0.55000000000000004">
      <c r="A24" s="5">
        <v>16</v>
      </c>
      <c r="B24" s="6" t="s">
        <v>32</v>
      </c>
      <c r="C24" s="7">
        <v>279468730</v>
      </c>
      <c r="D24" s="7">
        <v>31575190</v>
      </c>
      <c r="E24" s="7">
        <v>30897990</v>
      </c>
      <c r="F24" s="7">
        <v>30904870</v>
      </c>
      <c r="G24" s="7">
        <v>35470170</v>
      </c>
      <c r="H24" s="7">
        <v>39206250</v>
      </c>
      <c r="I24" s="7">
        <v>34236450</v>
      </c>
      <c r="J24" s="7">
        <v>9106450</v>
      </c>
      <c r="K24" s="7">
        <v>17498650</v>
      </c>
      <c r="L24" s="7">
        <v>61542475</v>
      </c>
      <c r="M24" s="7">
        <v>290438495</v>
      </c>
      <c r="N24" s="44">
        <f t="shared" si="0"/>
        <v>3.9252209003848124</v>
      </c>
    </row>
    <row r="25" spans="1:14" ht="21.75" customHeight="1" x14ac:dyDescent="0.55000000000000004">
      <c r="A25" s="9">
        <v>17</v>
      </c>
      <c r="B25" s="10" t="s">
        <v>33</v>
      </c>
      <c r="C25" s="11">
        <v>46483205</v>
      </c>
      <c r="D25" s="11">
        <v>4997900</v>
      </c>
      <c r="E25" s="11">
        <v>7229190</v>
      </c>
      <c r="F25" s="11">
        <v>7625490</v>
      </c>
      <c r="G25" s="11">
        <v>6769500</v>
      </c>
      <c r="H25" s="11">
        <v>7946240</v>
      </c>
      <c r="I25" s="11">
        <v>2996240</v>
      </c>
      <c r="J25" s="11">
        <v>2269680</v>
      </c>
      <c r="K25" s="11">
        <v>3037486</v>
      </c>
      <c r="L25" s="11">
        <v>8740386</v>
      </c>
      <c r="M25" s="11">
        <v>51612112</v>
      </c>
      <c r="N25" s="44">
        <f t="shared" si="0"/>
        <v>11.033892779123127</v>
      </c>
    </row>
    <row r="26" spans="1:14" ht="21.75" customHeight="1" x14ac:dyDescent="0.55000000000000004">
      <c r="A26" s="59" t="s">
        <v>34</v>
      </c>
      <c r="B26" s="59"/>
      <c r="C26" s="14">
        <v>2087054839</v>
      </c>
      <c r="D26" s="12">
        <f>SUM(D9:D25)</f>
        <v>236761350</v>
      </c>
      <c r="E26" s="12">
        <f t="shared" ref="E26:L26" si="1">SUM(E9:E25)</f>
        <v>241243747</v>
      </c>
      <c r="F26" s="12">
        <f t="shared" si="1"/>
        <v>272526912</v>
      </c>
      <c r="G26" s="12">
        <f t="shared" si="1"/>
        <v>280292292</v>
      </c>
      <c r="H26" s="12">
        <f t="shared" si="1"/>
        <v>272803060</v>
      </c>
      <c r="I26" s="12">
        <f t="shared" si="1"/>
        <v>255267068</v>
      </c>
      <c r="J26" s="12">
        <f t="shared" si="1"/>
        <v>119018882</v>
      </c>
      <c r="K26" s="12">
        <f t="shared" si="1"/>
        <v>118588776</v>
      </c>
      <c r="L26" s="12">
        <f t="shared" si="1"/>
        <v>390228245</v>
      </c>
      <c r="M26" s="12">
        <v>2186730332</v>
      </c>
      <c r="N26" s="45">
        <f>(M26-C26)*100/C26</f>
        <v>4.7758923789352332</v>
      </c>
    </row>
    <row r="27" spans="1:14" ht="21.75" customHeight="1" x14ac:dyDescent="0.55000000000000004">
      <c r="N27" s="8"/>
    </row>
  </sheetData>
  <mergeCells count="9">
    <mergeCell ref="A1:N1"/>
    <mergeCell ref="A2:N2"/>
    <mergeCell ref="A3:N3"/>
    <mergeCell ref="A4:N4"/>
    <mergeCell ref="A26:B26"/>
    <mergeCell ref="D5:M5"/>
    <mergeCell ref="N5:N8"/>
    <mergeCell ref="A5:A8"/>
    <mergeCell ref="B5:B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สรุป 6 เดือน</vt:lpstr>
      <vt:lpstr>สรุป 9 เดือน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dng</dc:creator>
  <cp:lastModifiedBy>dng</cp:lastModifiedBy>
  <dcterms:created xsi:type="dcterms:W3CDTF">2020-07-05T08:02:46Z</dcterms:created>
  <dcterms:modified xsi:type="dcterms:W3CDTF">2020-07-05T08:35:38Z</dcterms:modified>
</cp:coreProperties>
</file>